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ropbox\Haldus\Taebla kool sisustus\Mööbli lisatellimus\"/>
    </mc:Choice>
  </mc:AlternateContent>
  <bookViews>
    <workbookView xWindow="0" yWindow="0" windowWidth="28800" windowHeight="12300"/>
  </bookViews>
  <sheets>
    <sheet name="Koolimööb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10" i="1" l="1"/>
  <c r="G12" i="1" s="1"/>
  <c r="G11" i="1" s="1"/>
</calcChain>
</file>

<file path=xl/sharedStrings.xml><?xml version="1.0" encoding="utf-8"?>
<sst xmlns="http://schemas.openxmlformats.org/spreadsheetml/2006/main" count="27" uniqueCount="26">
  <si>
    <t>Summa</t>
  </si>
  <si>
    <t>Käibemaks 20%</t>
  </si>
  <si>
    <t>Maksumus käibemaksuga</t>
  </si>
  <si>
    <t>Pakkuja nimi:</t>
  </si>
  <si>
    <r>
      <rPr>
        <b/>
        <sz val="11"/>
        <color theme="1"/>
        <rFont val="Calibri"/>
        <family val="2"/>
        <charset val="186"/>
        <scheme val="minor"/>
      </rPr>
      <t>Põhikooli õpilase tool</t>
    </r>
    <r>
      <rPr>
        <sz val="11"/>
        <color theme="1"/>
        <rFont val="Calibri"/>
        <family val="2"/>
        <charset val="186"/>
        <scheme val="minor"/>
      </rPr>
      <t xml:space="preserve">. Painutatud kasevineer kaetud pealt kõrgsurvelaminaadiga. Raam: ümartoru, värvitud pulbervärviga (hall). Raami otsakorgid plastikust. Reguleeritav kõrgus. Tool peab olema istmega lauale tõstetav ilma ümber pööramata. Raamil istme all plastkorgid, millega toetub lauale. </t>
    </r>
  </si>
  <si>
    <r>
      <rPr>
        <b/>
        <sz val="11"/>
        <rFont val="Calibri"/>
        <family val="2"/>
        <charset val="186"/>
        <scheme val="minor"/>
      </rPr>
      <t>Põhikooli õpilase laud 1-kohaline TRAPETS</t>
    </r>
    <r>
      <rPr>
        <sz val="11"/>
        <rFont val="Calibri"/>
        <family val="2"/>
        <charset val="186"/>
        <scheme val="minor"/>
      </rPr>
      <t xml:space="preserve">. Avatud sahtliga (võib olla metallvõrest sahtel) Reguleeritav kõrgus. Karkass kaetud pulbervärviga - hall. Lauaplaat 0,5-0,8 mm kõrgsurvelaminaadiga kaetud vineer min 20 mm, serv kantimata, toon hele. </t>
    </r>
  </si>
  <si>
    <r>
      <rPr>
        <b/>
        <sz val="11"/>
        <rFont val="Calibri"/>
        <family val="2"/>
        <charset val="186"/>
        <scheme val="minor"/>
      </rPr>
      <t xml:space="preserve">Garderoobimoodul ühepoolne </t>
    </r>
    <r>
      <rPr>
        <b/>
        <u/>
        <sz val="11"/>
        <rFont val="Calibri"/>
        <family val="2"/>
        <charset val="186"/>
        <scheme val="minor"/>
      </rPr>
      <t>algklassidele.</t>
    </r>
    <r>
      <rPr>
        <sz val="11"/>
        <rFont val="Calibri"/>
        <family val="2"/>
        <charset val="186"/>
        <scheme val="minor"/>
      </rPr>
      <t xml:space="preserve"> Nelikant metallkonstrukstioon pulbervärvitud, toon hall. Iste melamiinplaat, seljatugi (vt pilt). Jalatsiriiul metallsõrestik, mütsiriiul. </t>
    </r>
  </si>
  <si>
    <r>
      <rPr>
        <b/>
        <sz val="11"/>
        <rFont val="Calibri"/>
        <family val="2"/>
        <charset val="186"/>
        <scheme val="minor"/>
      </rPr>
      <t>Põhikooli õpilase laud 1-kohaline POOLKUULAUD</t>
    </r>
    <r>
      <rPr>
        <sz val="11"/>
        <rFont val="Calibri"/>
        <family val="2"/>
        <charset val="186"/>
        <scheme val="minor"/>
      </rPr>
      <t>. Avatud sahtliga. Reguleeritav kõrgus. Karkass kaetud pulbervärviga- hall. Lauaplaat 0,5-0,8 mm kõrgsurvelaminaadiga kaetud vineer min 20 mm, serv kantimata, toon kask. Peab võimaldama rühmatöölauaks kokkupanemist.</t>
    </r>
  </si>
  <si>
    <t>Pilt mööblist, millega sarnast (samasugust) soovitakse soetada</t>
  </si>
  <si>
    <r>
      <t xml:space="preserve">Hind sisaldab transporti, paigladust ja prahi koristust. </t>
    </r>
    <r>
      <rPr>
        <sz val="11"/>
        <color theme="1"/>
        <rFont val="Calibri"/>
        <family val="2"/>
        <charset val="186"/>
        <scheme val="minor"/>
      </rPr>
      <t>Tarneaadress: Gümnaasiumi tee 1, Pälli küla, Lääne-Nigula vald.</t>
    </r>
  </si>
  <si>
    <t>Enne pakkumuse esitamist on võimalik kokkuleppel (tel: 5242624) koolis oleva mööbliga tutvuda.</t>
  </si>
  <si>
    <t>H (iste)-460; sügavus 380; laius 380. Seljatoe plaadi kõrgus 190, seljatoe plaadi kõrgus istmest 200</t>
  </si>
  <si>
    <t>laua sügavus 510, laius 600 (esiserv)/1200 (tagaserv), kõrgus 710, sahtli laius 400, sahtli sügavus 360, sahtli kõrgus lauaplaadist 90</t>
  </si>
  <si>
    <t>laua sügavus 510, laius esiservast 620 mm, vt joonis eraldi manuses! Sahtel sama nagu trapetslaual</t>
  </si>
  <si>
    <r>
      <rPr>
        <b/>
        <sz val="11"/>
        <rFont val="Calibri"/>
        <family val="2"/>
        <charset val="186"/>
        <scheme val="minor"/>
      </rPr>
      <t xml:space="preserve">Garderoobimoodul kahepoolne </t>
    </r>
    <r>
      <rPr>
        <b/>
        <u/>
        <sz val="11"/>
        <rFont val="Calibri"/>
        <family val="2"/>
        <charset val="186"/>
        <scheme val="minor"/>
      </rPr>
      <t>põhikoolile.</t>
    </r>
    <r>
      <rPr>
        <sz val="11"/>
        <rFont val="Calibri"/>
        <family val="2"/>
        <charset val="186"/>
        <scheme val="minor"/>
      </rPr>
      <t xml:space="preserve"> Nelikant metallkonstrukstioon pulbervärvitud, toon hall. Iste melamiinplaat, seljatugi. Jalatsiriiul metallsõrestik, mütsiriiul. </t>
    </r>
  </si>
  <si>
    <t>Lisa 2. Hinnapakkumuse tabel</t>
  </si>
  <si>
    <t>Pakkuja kinnitab, et ta pakub fotodel oleva mööbliga sarnast/samasugust mööblit (värvus, disain, materjal, mõõdud)</t>
  </si>
  <si>
    <t>Hankija: Lääne-Nigula Vallavalitsus</t>
  </si>
  <si>
    <t>Hanke nimetus: Taebla kooli täiendava sisustuse ostmine</t>
  </si>
  <si>
    <t>Mõõdud</t>
  </si>
  <si>
    <t>Jrk</t>
  </si>
  <si>
    <t>Kogus</t>
  </si>
  <si>
    <t>Hind</t>
  </si>
  <si>
    <t>Kahepoolse mooduli laius 4000 mm, kõrgus 1800 mm, sügavus kokku 700 mm</t>
  </si>
  <si>
    <t>Ühepoolse mooduli laius 4000 mm, kõrgus 1600 mm, sügavus 350 mm</t>
  </si>
  <si>
    <t>Toote tehniline kirjeldus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</si>
</sst>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u/>
      <sz val="11"/>
      <name val="Calibri"/>
      <family val="2"/>
      <charset val="186"/>
      <scheme val="minor"/>
    </font>
    <font>
      <sz val="11"/>
      <color theme="1"/>
      <name val="Arial Narrow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2" fontId="0" fillId="0" borderId="0" xfId="0" applyNumberFormat="1" applyBorder="1" applyAlignment="1">
      <alignment horizontal="right" vertical="top"/>
    </xf>
    <xf numFmtId="0" fontId="0" fillId="0" borderId="0" xfId="0" applyFill="1"/>
    <xf numFmtId="0" fontId="6" fillId="0" borderId="0" xfId="0" applyFont="1" applyFill="1"/>
    <xf numFmtId="0" fontId="1" fillId="0" borderId="1" xfId="0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 vertical="top"/>
    </xf>
    <xf numFmtId="2" fontId="0" fillId="0" borderId="1" xfId="0" applyNumberFormat="1" applyFont="1" applyFill="1" applyBorder="1" applyAlignment="1">
      <alignment horizontal="center" vertical="top"/>
    </xf>
    <xf numFmtId="2" fontId="0" fillId="0" borderId="0" xfId="0" applyNumberFormat="1" applyFill="1" applyBorder="1" applyAlignment="1">
      <alignment horizontal="right" vertical="top"/>
    </xf>
    <xf numFmtId="0" fontId="0" fillId="0" borderId="0" xfId="0" applyFont="1" applyFill="1"/>
    <xf numFmtId="0" fontId="1" fillId="0" borderId="1" xfId="0" applyFont="1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Border="1"/>
    <xf numFmtId="0" fontId="1" fillId="0" borderId="0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5" xfId="0" applyBorder="1"/>
    <xf numFmtId="0" fontId="2" fillId="0" borderId="5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left" vertical="top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150415</xdr:colOff>
      <xdr:row>5</xdr:row>
      <xdr:rowOff>154305</xdr:rowOff>
    </xdr:from>
    <xdr:to>
      <xdr:col>3</xdr:col>
      <xdr:colOff>1264920</xdr:colOff>
      <xdr:row>5</xdr:row>
      <xdr:rowOff>1287780</xdr:rowOff>
    </xdr:to>
    <xdr:pic>
      <xdr:nvPicPr>
        <xdr:cNvPr id="57" name="Pilt 56" descr="Poolkuu-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5455" y="2699385"/>
          <a:ext cx="111450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61" name="AutoShape 5" descr="Image result for Intera Martela Grip"/>
        <xdr:cNvSpPr>
          <a:spLocks noChangeAspect="1" noChangeArrowheads="1"/>
        </xdr:cNvSpPr>
      </xdr:nvSpPr>
      <xdr:spPr bwMode="auto">
        <a:xfrm>
          <a:off x="570547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62" name="AutoShape 6" descr="Image result for Intera Martela Grip"/>
        <xdr:cNvSpPr>
          <a:spLocks noChangeAspect="1" noChangeArrowheads="1"/>
        </xdr:cNvSpPr>
      </xdr:nvSpPr>
      <xdr:spPr bwMode="auto">
        <a:xfrm>
          <a:off x="570547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78" name="AutoShape 5" descr="Image result for Intera Martela Grip"/>
        <xdr:cNvSpPr>
          <a:spLocks noChangeAspect="1" noChangeArrowheads="1"/>
        </xdr:cNvSpPr>
      </xdr:nvSpPr>
      <xdr:spPr bwMode="auto">
        <a:xfrm>
          <a:off x="570547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79" name="AutoShape 6" descr="Image result for Intera Martela Grip"/>
        <xdr:cNvSpPr>
          <a:spLocks noChangeAspect="1" noChangeArrowheads="1"/>
        </xdr:cNvSpPr>
      </xdr:nvSpPr>
      <xdr:spPr bwMode="auto">
        <a:xfrm>
          <a:off x="570547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401319</xdr:colOff>
      <xdr:row>6</xdr:row>
      <xdr:rowOff>279185</xdr:rowOff>
    </xdr:from>
    <xdr:to>
      <xdr:col>3</xdr:col>
      <xdr:colOff>2350770</xdr:colOff>
      <xdr:row>6</xdr:row>
      <xdr:rowOff>1741274</xdr:rowOff>
    </xdr:to>
    <xdr:pic>
      <xdr:nvPicPr>
        <xdr:cNvPr id="7" name="Pilt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36359" y="4333025"/>
          <a:ext cx="1949451" cy="1462089"/>
        </a:xfrm>
        <a:prstGeom prst="rect">
          <a:avLst/>
        </a:prstGeom>
      </xdr:spPr>
    </xdr:pic>
    <xdr:clientData/>
  </xdr:twoCellAnchor>
  <xdr:twoCellAnchor editAs="oneCell">
    <xdr:from>
      <xdr:col>3</xdr:col>
      <xdr:colOff>1624965</xdr:colOff>
      <xdr:row>5</xdr:row>
      <xdr:rowOff>150495</xdr:rowOff>
    </xdr:from>
    <xdr:to>
      <xdr:col>3</xdr:col>
      <xdr:colOff>3087380</xdr:colOff>
      <xdr:row>5</xdr:row>
      <xdr:rowOff>1436370</xdr:rowOff>
    </xdr:to>
    <xdr:pic>
      <xdr:nvPicPr>
        <xdr:cNvPr id="11" name="Pilt 10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25373" b="8681"/>
        <a:stretch/>
      </xdr:blipFill>
      <xdr:spPr>
        <a:xfrm>
          <a:off x="7660005" y="2695575"/>
          <a:ext cx="1462415" cy="1285875"/>
        </a:xfrm>
        <a:prstGeom prst="rect">
          <a:avLst/>
        </a:prstGeom>
      </xdr:spPr>
    </xdr:pic>
    <xdr:clientData/>
  </xdr:twoCellAnchor>
  <xdr:twoCellAnchor editAs="oneCell">
    <xdr:from>
      <xdr:col>3</xdr:col>
      <xdr:colOff>845820</xdr:colOff>
      <xdr:row>4</xdr:row>
      <xdr:rowOff>106681</xdr:rowOff>
    </xdr:from>
    <xdr:to>
      <xdr:col>3</xdr:col>
      <xdr:colOff>1872448</xdr:colOff>
      <xdr:row>4</xdr:row>
      <xdr:rowOff>1501141</xdr:rowOff>
    </xdr:to>
    <xdr:pic>
      <xdr:nvPicPr>
        <xdr:cNvPr id="5" name="Pilt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-543" t="21127" r="5696" b="19491"/>
        <a:stretch/>
      </xdr:blipFill>
      <xdr:spPr>
        <a:xfrm>
          <a:off x="6880860" y="1143001"/>
          <a:ext cx="1026628" cy="1394460"/>
        </a:xfrm>
        <a:prstGeom prst="rect">
          <a:avLst/>
        </a:prstGeom>
      </xdr:spPr>
    </xdr:pic>
    <xdr:clientData/>
  </xdr:twoCellAnchor>
  <xdr:twoCellAnchor editAs="oneCell">
    <xdr:from>
      <xdr:col>3</xdr:col>
      <xdr:colOff>617220</xdr:colOff>
      <xdr:row>7</xdr:row>
      <xdr:rowOff>133822</xdr:rowOff>
    </xdr:from>
    <xdr:to>
      <xdr:col>3</xdr:col>
      <xdr:colOff>3070860</xdr:colOff>
      <xdr:row>8</xdr:row>
      <xdr:rowOff>1379220</xdr:rowOff>
    </xdr:to>
    <xdr:pic>
      <xdr:nvPicPr>
        <xdr:cNvPr id="6" name="Pilt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9752" b="19490"/>
        <a:stretch/>
      </xdr:blipFill>
      <xdr:spPr>
        <a:xfrm>
          <a:off x="6652260" y="6321262"/>
          <a:ext cx="2453640" cy="3234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8" sqref="I8"/>
    </sheetView>
  </sheetViews>
  <sheetFormatPr defaultRowHeight="14.4" x14ac:dyDescent="0.3"/>
  <cols>
    <col min="2" max="2" width="50.44140625" customWidth="1"/>
    <col min="3" max="3" width="28.6640625" customWidth="1"/>
    <col min="4" max="4" width="50.44140625" customWidth="1"/>
    <col min="6" max="6" width="11.33203125" style="16" customWidth="1"/>
    <col min="7" max="7" width="12" style="16" customWidth="1"/>
  </cols>
  <sheetData>
    <row r="1" spans="1:7" x14ac:dyDescent="0.3">
      <c r="A1" t="s">
        <v>15</v>
      </c>
    </row>
    <row r="2" spans="1:7" x14ac:dyDescent="0.3">
      <c r="A2" t="s">
        <v>17</v>
      </c>
    </row>
    <row r="3" spans="1:7" ht="28.5" customHeight="1" x14ac:dyDescent="0.35">
      <c r="A3" s="35" t="s">
        <v>18</v>
      </c>
      <c r="B3" s="5"/>
      <c r="C3" s="5"/>
      <c r="D3" s="11"/>
      <c r="E3" s="13"/>
      <c r="F3" s="17"/>
      <c r="G3" s="17"/>
    </row>
    <row r="4" spans="1:7" s="24" customFormat="1" ht="24.75" customHeight="1" x14ac:dyDescent="0.3">
      <c r="A4" s="1" t="s">
        <v>20</v>
      </c>
      <c r="B4" s="23" t="s">
        <v>25</v>
      </c>
      <c r="C4" s="23" t="s">
        <v>19</v>
      </c>
      <c r="D4" s="23" t="s">
        <v>8</v>
      </c>
      <c r="E4" s="1" t="s">
        <v>21</v>
      </c>
      <c r="F4" s="18" t="s">
        <v>22</v>
      </c>
      <c r="G4" s="18" t="s">
        <v>0</v>
      </c>
    </row>
    <row r="5" spans="1:7" ht="119.25" customHeight="1" x14ac:dyDescent="0.3">
      <c r="A5" s="2">
        <v>1</v>
      </c>
      <c r="B5" s="6" t="s">
        <v>4</v>
      </c>
      <c r="C5" s="6" t="s">
        <v>11</v>
      </c>
      <c r="D5" s="25"/>
      <c r="E5" s="2">
        <v>12</v>
      </c>
      <c r="F5" s="19"/>
      <c r="G5" s="20">
        <f t="shared" ref="G5:G9" si="0">F5*E5</f>
        <v>0</v>
      </c>
    </row>
    <row r="6" spans="1:7" ht="119.25" customHeight="1" x14ac:dyDescent="0.3">
      <c r="A6" s="2">
        <v>2</v>
      </c>
      <c r="B6" s="8" t="s">
        <v>7</v>
      </c>
      <c r="C6" s="8" t="s">
        <v>13</v>
      </c>
      <c r="D6" s="26"/>
      <c r="E6" s="14">
        <v>8</v>
      </c>
      <c r="F6" s="19"/>
      <c r="G6" s="20">
        <f t="shared" si="0"/>
        <v>0</v>
      </c>
    </row>
    <row r="7" spans="1:7" ht="168" customHeight="1" x14ac:dyDescent="0.3">
      <c r="A7" s="2">
        <v>3</v>
      </c>
      <c r="B7" s="8" t="s">
        <v>5</v>
      </c>
      <c r="C7" s="8" t="s">
        <v>12</v>
      </c>
      <c r="D7" s="31"/>
      <c r="E7" s="14">
        <v>4</v>
      </c>
      <c r="F7" s="19"/>
      <c r="G7" s="20">
        <f t="shared" si="0"/>
        <v>0</v>
      </c>
    </row>
    <row r="8" spans="1:7" ht="156.75" customHeight="1" x14ac:dyDescent="0.3">
      <c r="A8" s="3">
        <v>4</v>
      </c>
      <c r="B8" s="7" t="s">
        <v>14</v>
      </c>
      <c r="C8" s="28" t="s">
        <v>23</v>
      </c>
      <c r="D8" s="32"/>
      <c r="E8" s="29">
        <v>1</v>
      </c>
      <c r="F8" s="19"/>
      <c r="G8" s="20">
        <f t="shared" si="0"/>
        <v>0</v>
      </c>
    </row>
    <row r="9" spans="1:7" ht="154.5" customHeight="1" x14ac:dyDescent="0.3">
      <c r="A9" s="2">
        <v>5</v>
      </c>
      <c r="B9" s="7" t="s">
        <v>6</v>
      </c>
      <c r="C9" s="28" t="s">
        <v>24</v>
      </c>
      <c r="D9" s="33"/>
      <c r="E9" s="30">
        <v>1</v>
      </c>
      <c r="F9" s="19"/>
      <c r="G9" s="20">
        <f t="shared" si="0"/>
        <v>0</v>
      </c>
    </row>
    <row r="10" spans="1:7" x14ac:dyDescent="0.3">
      <c r="A10" s="4"/>
      <c r="B10" s="9"/>
      <c r="C10" s="10"/>
      <c r="D10" s="12"/>
      <c r="E10" s="15"/>
      <c r="F10" s="21" t="s">
        <v>0</v>
      </c>
      <c r="G10" s="20">
        <f>SUM(G5:G9)</f>
        <v>0</v>
      </c>
    </row>
    <row r="11" spans="1:7" x14ac:dyDescent="0.3">
      <c r="A11" s="27" t="s">
        <v>9</v>
      </c>
      <c r="B11" s="9"/>
      <c r="C11" s="9"/>
      <c r="D11" s="12"/>
      <c r="E11" s="15"/>
      <c r="F11" s="21" t="s">
        <v>1</v>
      </c>
      <c r="G11" s="20">
        <f>G12-G10</f>
        <v>0</v>
      </c>
    </row>
    <row r="12" spans="1:7" x14ac:dyDescent="0.3">
      <c r="A12" t="s">
        <v>16</v>
      </c>
      <c r="B12" s="9"/>
      <c r="C12" s="9"/>
      <c r="D12" s="12"/>
      <c r="E12" s="15"/>
      <c r="F12" s="21" t="s">
        <v>2</v>
      </c>
      <c r="G12" s="34">
        <f>G10*1.2</f>
        <v>0</v>
      </c>
    </row>
    <row r="13" spans="1:7" x14ac:dyDescent="0.3">
      <c r="A13" t="s">
        <v>10</v>
      </c>
      <c r="B13" s="5"/>
      <c r="C13" s="5"/>
      <c r="D13" s="11"/>
      <c r="E13" s="13"/>
      <c r="F13" s="22"/>
      <c r="G13" s="22"/>
    </row>
    <row r="15" spans="1:7" x14ac:dyDescent="0.3">
      <c r="A15" s="9" t="s">
        <v>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Koolimööbel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2019-07-23T08:21:31Z</dcterms:created>
  <dcterms:modified xsi:type="dcterms:W3CDTF">2020-02-12T07:32:53Z</dcterms:modified>
</cp:coreProperties>
</file>